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sec Cultura\biblioteca\BIBLIOTECA FINAL[\"/>
    </mc:Choice>
  </mc:AlternateContent>
  <xr:revisionPtr revIDLastSave="0" documentId="13_ncr:1_{0D473DFF-CDA2-49D0-88F3-C7B5590748B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</workbook>
</file>

<file path=xl/calcChain.xml><?xml version="1.0" encoding="utf-8"?>
<calcChain xmlns="http://schemas.openxmlformats.org/spreadsheetml/2006/main">
  <c r="I44" i="1" l="1"/>
  <c r="J44" i="1" s="1"/>
  <c r="H44" i="1"/>
  <c r="J43" i="1"/>
  <c r="I43" i="1"/>
  <c r="H43" i="1"/>
  <c r="J42" i="1"/>
  <c r="J41" i="1"/>
  <c r="I41" i="1"/>
  <c r="H41" i="1"/>
  <c r="J40" i="1"/>
  <c r="I40" i="1"/>
  <c r="H40" i="1"/>
  <c r="I39" i="1"/>
  <c r="J39" i="1" s="1"/>
  <c r="H39" i="1"/>
  <c r="I38" i="1"/>
  <c r="J38" i="1" s="1"/>
  <c r="H38" i="1"/>
  <c r="I37" i="1"/>
  <c r="J37" i="1" s="1"/>
  <c r="H37" i="1"/>
  <c r="I36" i="1"/>
  <c r="J36" i="1" s="1"/>
  <c r="H36" i="1"/>
  <c r="I35" i="1"/>
  <c r="J35" i="1" s="1"/>
  <c r="H35" i="1"/>
  <c r="J34" i="1"/>
  <c r="I34" i="1"/>
  <c r="H34" i="1"/>
  <c r="J33" i="1"/>
  <c r="I32" i="1"/>
  <c r="J32" i="1" s="1"/>
  <c r="H32" i="1"/>
  <c r="J31" i="1"/>
  <c r="J30" i="1"/>
  <c r="I30" i="1"/>
  <c r="H30" i="1"/>
  <c r="J29" i="1"/>
  <c r="I29" i="1"/>
  <c r="H29" i="1"/>
  <c r="J28" i="1"/>
  <c r="I28" i="1"/>
  <c r="H28" i="1"/>
  <c r="I27" i="1"/>
  <c r="J27" i="1" s="1"/>
  <c r="H27" i="1"/>
  <c r="J26" i="1"/>
  <c r="I25" i="1"/>
  <c r="J25" i="1" s="1"/>
  <c r="H25" i="1"/>
  <c r="J24" i="1"/>
  <c r="I24" i="1"/>
  <c r="H24" i="1"/>
  <c r="J23" i="1"/>
  <c r="I23" i="1"/>
  <c r="H23" i="1"/>
  <c r="J22" i="1"/>
  <c r="I22" i="1"/>
  <c r="H22" i="1"/>
  <c r="J21" i="1"/>
  <c r="I20" i="1"/>
  <c r="J20" i="1" s="1"/>
  <c r="H20" i="1"/>
  <c r="I19" i="1"/>
  <c r="J19" i="1" s="1"/>
  <c r="H19" i="1"/>
  <c r="J18" i="1"/>
  <c r="I18" i="1"/>
  <c r="H18" i="1"/>
  <c r="J17" i="1"/>
  <c r="I17" i="1"/>
  <c r="H17" i="1"/>
  <c r="J16" i="1"/>
  <c r="I15" i="1"/>
  <c r="J15" i="1" s="1"/>
  <c r="H15" i="1"/>
  <c r="I14" i="1"/>
  <c r="J14" i="1" s="1"/>
  <c r="H14" i="1"/>
  <c r="I13" i="1"/>
  <c r="J13" i="1" s="1"/>
  <c r="H13" i="1"/>
  <c r="J12" i="1"/>
  <c r="I12" i="1"/>
  <c r="H12" i="1"/>
  <c r="J11" i="1"/>
  <c r="I11" i="1"/>
  <c r="H11" i="1"/>
  <c r="J10" i="1"/>
  <c r="I10" i="1"/>
  <c r="H10" i="1"/>
  <c r="J9" i="1"/>
  <c r="I8" i="1"/>
  <c r="J8" i="1" s="1"/>
  <c r="H8" i="1"/>
  <c r="I7" i="1"/>
  <c r="J7" i="1" s="1"/>
  <c r="H7" i="1"/>
  <c r="J6" i="1"/>
  <c r="I6" i="1"/>
  <c r="H6" i="1"/>
  <c r="J5" i="1"/>
</calcChain>
</file>

<file path=xl/sharedStrings.xml><?xml version="1.0" encoding="utf-8"?>
<sst xmlns="http://schemas.openxmlformats.org/spreadsheetml/2006/main" count="199" uniqueCount="141">
  <si>
    <t>Obra</t>
  </si>
  <si>
    <t>Bancos</t>
  </si>
  <si>
    <t>B.D.I.</t>
  </si>
  <si>
    <t>Encargos Sociais</t>
  </si>
  <si>
    <t>REFORMA E ADEQUAÇÃO BIBLIOTECA MUNICIPAL CECÍLIA MEIRELES</t>
  </si>
  <si>
    <t xml:space="preserve">SINAPI - 06/2023 - Mato Grosso
SBC - 08/2023 - Mato Grosso
SICRO3 - 10/2022 - Mato Grosso
</t>
  </si>
  <si>
    <t>22,23%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</si>
  <si>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</si>
  <si>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</si>
  <si>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</si>
  <si>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</si>
  <si>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</si>
  <si>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</si>
  <si>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</si>
  <si>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</si>
  <si>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</si>
  <si>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</si>
  <si>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</si>
  <si>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</si>
  <si>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</si>
  <si>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</si>
  <si>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</si>
  <si>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</si>
  <si>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</si>
  <si>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</si>
  <si>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</si>
  <si>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1.2 </t>
  </si>
  <si>
    <t xml:space="preserve"> 93584 </t>
  </si>
  <si>
    <t>SINAPI</t>
  </si>
  <si>
    <t>EXECUÇÃO DE DEPÓSITO EM CANTEIRO DE OBRA EM CHAPA DE MADEIRA COMPENSADA, NÃO INCLUSO MOBILIÁRIO. AF_04/2016</t>
  </si>
  <si>
    <t xml:space="preserve"> 1.3 </t>
  </si>
  <si>
    <t xml:space="preserve"> 90446 </t>
  </si>
  <si>
    <t>RASGO EM CONTRAPISO PARA RAMAIS/ DISTRIBUIÇÃO COM DIÂMETROS MAIORES QUE 75 MM. AF_05/2015</t>
  </si>
  <si>
    <t>M</t>
  </si>
  <si>
    <t xml:space="preserve"> 2 </t>
  </si>
  <si>
    <t>ALVENARIA/REVESTIMENTOS/PINTURA</t>
  </si>
  <si>
    <t xml:space="preserve"> 2.1 </t>
  </si>
  <si>
    <t xml:space="preserve"> 97638 </t>
  </si>
  <si>
    <t>REMOÇÃO DE CHAPAS E PERFIS DE DRYWALL, DE FORMA MANUAL, SEM REAPROVEITAMENTO. AF_12/2017</t>
  </si>
  <si>
    <t xml:space="preserve"> 2.2 </t>
  </si>
  <si>
    <t xml:space="preserve"> PMCJ - 519 </t>
  </si>
  <si>
    <t>CORREÇÃO DE REVESTIMENTO DE ALVENARIA COM REMOÇÃO DE REVESTIMENTO EXISTENTE E APLICAÇÃO DE MASSA E LIXAMENTO</t>
  </si>
  <si>
    <t xml:space="preserve"> 2.3 </t>
  </si>
  <si>
    <t xml:space="preserve"> PMCJ - 210 </t>
  </si>
  <si>
    <t>LIXAMENTO E APLICAÇÃO DE FUNDO PREPARADOR PARA PAREDES EXISTENTES</t>
  </si>
  <si>
    <t>M²</t>
  </si>
  <si>
    <t xml:space="preserve"> 2.6 </t>
  </si>
  <si>
    <t xml:space="preserve"> 88489 </t>
  </si>
  <si>
    <t>APLICAÇÃO MANUAL DE PINTURA COM TINTA LÁTEX ACRÍLICA EM PAREDES, DUAS DEMÃOS. AF_06/2014</t>
  </si>
  <si>
    <t xml:space="preserve"> 2.7 </t>
  </si>
  <si>
    <t xml:space="preserve"> 88488 </t>
  </si>
  <si>
    <t>APLICAÇÃO MANUAL DE PINTURA COM TINTA LÁTEX ACRÍLICA EM TETO, DUAS DEMÃOS. AF_06/2014</t>
  </si>
  <si>
    <t xml:space="preserve"> 2.8 </t>
  </si>
  <si>
    <t xml:space="preserve"> 101090 </t>
  </si>
  <si>
    <t>PISO EM PEDRA PORTUGUESA ASSENTADO SOBRE ARGAMASSA SECA DE CIMENTO E AREIA, TRAÇO 1:3, REJUNTADO COM CIMENTO COMUM. AF_05/2020</t>
  </si>
  <si>
    <t xml:space="preserve"> 3 </t>
  </si>
  <si>
    <t>COBERTURA</t>
  </si>
  <si>
    <t xml:space="preserve"> 3.1 </t>
  </si>
  <si>
    <t xml:space="preserve"> PMCJ - 207 </t>
  </si>
  <si>
    <t>REMOÇÃO DE CALHA OU RUFO (RUFOS)</t>
  </si>
  <si>
    <t xml:space="preserve"> 3.2 </t>
  </si>
  <si>
    <t xml:space="preserve"> 94229 </t>
  </si>
  <si>
    <t>CALHA EM CHAPA DE AÇO GALVANIZADO NÚMERO 24, DESENVOLVIMENTO DE 100 CM, INCLUSO TRANSPORTE VERTICAL. AF_07/2019</t>
  </si>
  <si>
    <t xml:space="preserve"> 3.3 </t>
  </si>
  <si>
    <t xml:space="preserve"> 94231 </t>
  </si>
  <si>
    <t>RUFO EM CHAPA DE AÇO GALVANIZADO NÚMERO 24, CORTE DE 25 CM, INCLUSO TRANSPORTE VERTICAL. AF_07/2019</t>
  </si>
  <si>
    <t xml:space="preserve"> 3.4 </t>
  </si>
  <si>
    <t xml:space="preserve"> 102181 </t>
  </si>
  <si>
    <t>INSTALAÇÃO DE VIDRO TEMPERADO, E = 10 MM, ENCAIXADO EM PERFIL U. AF_01/2021_PS - PARA REPARO DA COBERTURA DE VIDRO</t>
  </si>
  <si>
    <t xml:space="preserve"> 4 </t>
  </si>
  <si>
    <t>ESQUADRIAS</t>
  </si>
  <si>
    <t xml:space="preserve"> 4.3 </t>
  </si>
  <si>
    <t xml:space="preserve"> PMCJ - 520 </t>
  </si>
  <si>
    <t>DIVISÓRIA FIXA EM VIDRO TEMPERADO 8 MM, SEM ABERTURA FIXADO EM ESTRUTURA DE ALUMINIO. AF_01/2021</t>
  </si>
  <si>
    <t xml:space="preserve"> 4.4 </t>
  </si>
  <si>
    <t xml:space="preserve"> PMCJ - 521 </t>
  </si>
  <si>
    <t>PORTA DE CORRER DE VIDRO TEMPERADO INCOLOR 8MM, 4 FOLHAS DE, INCLUSO FECHADURA TIPO CILINDRO E PUXADOR TIPO CONCHA ESTRUTURADA EM PERFIL DE ALUMINIO</t>
  </si>
  <si>
    <t xml:space="preserve"> 4.5 </t>
  </si>
  <si>
    <t xml:space="preserve"> 98689 </t>
  </si>
  <si>
    <t>SOLEIRA EM GRANITO, LARGURA 15 CM, ESPESSURA 2,0 CM. AF_09/2020</t>
  </si>
  <si>
    <t xml:space="preserve"> 4.6 </t>
  </si>
  <si>
    <t xml:space="preserve"> PMCJ - 357 </t>
  </si>
  <si>
    <t>LETRA DE ACO INOX ALT=40CM, ESP. 3 CM - FORNECIMENTO E INSTALAÇÃO</t>
  </si>
  <si>
    <t>UN</t>
  </si>
  <si>
    <t xml:space="preserve"> 5 </t>
  </si>
  <si>
    <t>ELETRICA/REDE</t>
  </si>
  <si>
    <t xml:space="preserve"> 5.1 </t>
  </si>
  <si>
    <t xml:space="preserve"> 104474 </t>
  </si>
  <si>
    <t>COMPOSIÇÃO PARAMÉTRICA DE PONTO ELÉTRICO DE ILUMINAÇÃO, COM INTERRUPTOR PARALELO, EM EDIFÍCIO RESIDENCIAL COM ELETRODUTO EMBUTIDO EM RASGOS NAS PAREDES, INCLUSO CAIXA ELÉTRICA, MÓDULO DE TOMADA, ELETRODUTO, CABO, RASGO, QUEBRA E CHUMBAMENTO (SEM LUMINÁRIA E LÂMPADA). AF_11/2022</t>
  </si>
  <si>
    <t xml:space="preserve"> 5.2 </t>
  </si>
  <si>
    <t xml:space="preserve"> 91925 </t>
  </si>
  <si>
    <t>CABO DE COBRE FLEXÍVEL ISOLADO, 1,5 MM², ANTI-CHAMA 0,6/1,0 KV, PARA CIRCUITOS TERMINAIS - FORNECIMENTO E INSTALAÇÃO. AF_12/2015</t>
  </si>
  <si>
    <t xml:space="preserve"> 5.7 </t>
  </si>
  <si>
    <t xml:space="preserve"> PMCJ - 524 </t>
  </si>
  <si>
    <t>LUMINÁRIA SPOT SOBREPOR DICRÍCA FOCO DIRECIONAVEL PRETO 833</t>
  </si>
  <si>
    <t xml:space="preserve"> 5.8 </t>
  </si>
  <si>
    <t xml:space="preserve"> PMCJ - 549 </t>
  </si>
  <si>
    <t>LUMINÁRIA PENDENTE MEIA LUA 50CM EM ALUMINIO AMARELA</t>
  </si>
  <si>
    <t xml:space="preserve"> 6 </t>
  </si>
  <si>
    <t>EQUIPAMENTOS</t>
  </si>
  <si>
    <t xml:space="preserve"> 6.1 </t>
  </si>
  <si>
    <t xml:space="preserve"> PMCJ - 575 </t>
  </si>
  <si>
    <t>FORNECIENTO E INSTALAÇÃO DE PLATAFORMA ELEVAT. TRANSPORTE VERTICAL DESNIVEL DE 2 ATE 4M COM BASE E ENCLAUSURAMENTO ALVENARIA, PERFIL DE ALUMINIO E VIDRO TEMPERADO</t>
  </si>
  <si>
    <t xml:space="preserve"> 7 </t>
  </si>
  <si>
    <t>MOBILIÁRIOS</t>
  </si>
  <si>
    <t xml:space="preserve"> 7.1 </t>
  </si>
  <si>
    <t xml:space="preserve"> PMCJ - 525 </t>
  </si>
  <si>
    <t>PRATELEIRA ÁRVORE EM MDF</t>
  </si>
  <si>
    <t xml:space="preserve"> 7.2 </t>
  </si>
  <si>
    <t xml:space="preserve"> PMCJ - 526 </t>
  </si>
  <si>
    <t>PRATELEIRA CASA EM MDF</t>
  </si>
  <si>
    <t xml:space="preserve"> 7.3 </t>
  </si>
  <si>
    <t xml:space="preserve"> PMCJ - 527 </t>
  </si>
  <si>
    <t>PRATELEIRA GAIVOTA</t>
  </si>
  <si>
    <t xml:space="preserve"> 7.4 </t>
  </si>
  <si>
    <t xml:space="preserve"> PMCJ - 528 </t>
  </si>
  <si>
    <t>PAINEL NUVEM EM MDF</t>
  </si>
  <si>
    <t xml:space="preserve"> 7.5 </t>
  </si>
  <si>
    <t xml:space="preserve"> PMCJ - 529 </t>
  </si>
  <si>
    <t>PAINEL SOL EM MDF</t>
  </si>
  <si>
    <t xml:space="preserve"> 7.6 </t>
  </si>
  <si>
    <t xml:space="preserve"> PMCJ - 532 </t>
  </si>
  <si>
    <t>BANCADA EM EM MDF COM DIVISÓRIA</t>
  </si>
  <si>
    <t xml:space="preserve"> 7.7 </t>
  </si>
  <si>
    <t xml:space="preserve"> PMCJ - 550 </t>
  </si>
  <si>
    <t>TOTEM BIBLIOTECA EM ESTRUTURA METÁLICA E REVESTIMENTO EM ACM COM LETREIRO E BRAZÃO</t>
  </si>
  <si>
    <t xml:space="preserve"> 7.8 </t>
  </si>
  <si>
    <t xml:space="preserve"> PMCJ - 675 </t>
  </si>
  <si>
    <t>BALANÇO COM CORDA DE ALGODÃO E ASSENTO EM MDF</t>
  </si>
  <si>
    <t xml:space="preserve"> 8 </t>
  </si>
  <si>
    <t>SERVIÇOS FINAIS</t>
  </si>
  <si>
    <t xml:space="preserve"> 8.2 </t>
  </si>
  <si>
    <t xml:space="preserve"> 99825 </t>
  </si>
  <si>
    <t>LIMPEZA DE PORTA DE VIDRO COM CAIXILHO EM AÇO/ ALUMÍNIO/ PVC. AF_04/2019</t>
  </si>
  <si>
    <t xml:space="preserve"> 8.4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</si>
  <si>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</si>
  <si>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</si>
  <si>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</si>
  <si>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</si>
  <si>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</si>
  <si>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Cintya Vieira Souto
Arquiteta e Urbanista 
CAU: A160810-0
Port: 153/2013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</si>
</sst>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11986.04</v>
      </c>
      <c r="J5" s="8">
        <f t="shared" ref="J5:J44" si="0">I5 / 282328.41</f>
        <v>4.2454246811364123E-2</v>
      </c>
    </row>
    <row r="6" spans="1:10" ht="24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373.84</v>
      </c>
      <c r="H6" s="12">
        <f>TRUNC(G6 * (1 + 22.23 / 100), 2)</f>
        <v>456.94</v>
      </c>
      <c r="I6" s="12">
        <f>TRUNC(F6 * H6, 2)</f>
        <v>1370.82</v>
      </c>
      <c r="J6" s="13">
        <f t="shared" si="0"/>
        <v>4.8554093440330718E-3</v>
      </c>
    </row>
    <row r="7" spans="1:10" ht="39" customHeight="1" x14ac:dyDescent="0.25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9</v>
      </c>
      <c r="G7" s="12">
        <v>885.1</v>
      </c>
      <c r="H7" s="12">
        <f>TRUNC(G7 * (1 + 22.23 / 100), 2)</f>
        <v>1081.8499999999999</v>
      </c>
      <c r="I7" s="12">
        <f>TRUNC(F7 * H7, 2)</f>
        <v>9736.65</v>
      </c>
      <c r="J7" s="13">
        <f t="shared" si="0"/>
        <v>3.4486965020629701E-2</v>
      </c>
    </row>
    <row r="8" spans="1:10" ht="25.95" customHeight="1" x14ac:dyDescent="0.25">
      <c r="A8" s="9" t="s">
        <v>30</v>
      </c>
      <c r="B8" s="11" t="s">
        <v>31</v>
      </c>
      <c r="C8" s="9" t="s">
        <v>28</v>
      </c>
      <c r="D8" s="9" t="s">
        <v>32</v>
      </c>
      <c r="E8" s="10" t="s">
        <v>33</v>
      </c>
      <c r="F8" s="11">
        <v>27.15</v>
      </c>
      <c r="G8" s="12">
        <v>26.48</v>
      </c>
      <c r="H8" s="12">
        <f>TRUNC(G8 * (1 + 22.23 / 100), 2)</f>
        <v>32.36</v>
      </c>
      <c r="I8" s="12">
        <f>TRUNC(F8 * H8, 2)</f>
        <v>878.57</v>
      </c>
      <c r="J8" s="13">
        <f t="shared" si="0"/>
        <v>3.1118724467013438E-3</v>
      </c>
    </row>
    <row r="9" spans="1:10" ht="24" customHeight="1" x14ac:dyDescent="0.25">
      <c r="A9" s="5" t="s">
        <v>34</v>
      </c>
      <c r="B9" s="5"/>
      <c r="C9" s="5"/>
      <c r="D9" s="5" t="s">
        <v>35</v>
      </c>
      <c r="E9" s="5"/>
      <c r="F9" s="6"/>
      <c r="G9" s="5"/>
      <c r="H9" s="5"/>
      <c r="I9" s="7">
        <v>41093.61</v>
      </c>
      <c r="J9" s="8">
        <f t="shared" si="0"/>
        <v>0.1455525145344034</v>
      </c>
    </row>
    <row r="10" spans="1:10" ht="25.95" customHeight="1" x14ac:dyDescent="0.25">
      <c r="A10" s="9" t="s">
        <v>36</v>
      </c>
      <c r="B10" s="11" t="s">
        <v>37</v>
      </c>
      <c r="C10" s="9" t="s">
        <v>28</v>
      </c>
      <c r="D10" s="9" t="s">
        <v>38</v>
      </c>
      <c r="E10" s="10" t="s">
        <v>25</v>
      </c>
      <c r="F10" s="11">
        <v>6</v>
      </c>
      <c r="G10" s="12">
        <v>6.55</v>
      </c>
      <c r="H10" s="12">
        <f t="shared" ref="H10:H15" si="1">TRUNC(G10 * (1 + 22.23 / 100), 2)</f>
        <v>8</v>
      </c>
      <c r="I10" s="12">
        <f t="shared" ref="I10:I15" si="2">TRUNC(F10 * H10, 2)</f>
        <v>48</v>
      </c>
      <c r="J10" s="13">
        <f t="shared" si="0"/>
        <v>1.7001477109583127E-4</v>
      </c>
    </row>
    <row r="11" spans="1:10" ht="39" customHeight="1" x14ac:dyDescent="0.25">
      <c r="A11" s="9" t="s">
        <v>39</v>
      </c>
      <c r="B11" s="11" t="s">
        <v>40</v>
      </c>
      <c r="C11" s="9" t="s">
        <v>23</v>
      </c>
      <c r="D11" s="9" t="s">
        <v>41</v>
      </c>
      <c r="E11" s="10" t="s">
        <v>25</v>
      </c>
      <c r="F11" s="11">
        <v>38</v>
      </c>
      <c r="G11" s="12">
        <v>62.1</v>
      </c>
      <c r="H11" s="12">
        <f t="shared" si="1"/>
        <v>75.900000000000006</v>
      </c>
      <c r="I11" s="12">
        <f t="shared" si="2"/>
        <v>2884.2</v>
      </c>
      <c r="J11" s="13">
        <f t="shared" si="0"/>
        <v>1.0215762558220761E-2</v>
      </c>
    </row>
    <row r="12" spans="1:10" ht="25.95" customHeight="1" x14ac:dyDescent="0.25">
      <c r="A12" s="9" t="s">
        <v>42</v>
      </c>
      <c r="B12" s="11" t="s">
        <v>43</v>
      </c>
      <c r="C12" s="9" t="s">
        <v>23</v>
      </c>
      <c r="D12" s="9" t="s">
        <v>44</v>
      </c>
      <c r="E12" s="10" t="s">
        <v>45</v>
      </c>
      <c r="F12" s="11">
        <v>929.25</v>
      </c>
      <c r="G12" s="12">
        <v>6.65</v>
      </c>
      <c r="H12" s="12">
        <f t="shared" si="1"/>
        <v>8.1199999999999992</v>
      </c>
      <c r="I12" s="12">
        <f t="shared" si="2"/>
        <v>7545.51</v>
      </c>
      <c r="J12" s="13">
        <f t="shared" si="0"/>
        <v>2.6726003238568875E-2</v>
      </c>
    </row>
    <row r="13" spans="1:10" ht="25.95" customHeight="1" x14ac:dyDescent="0.25">
      <c r="A13" s="9" t="s">
        <v>46</v>
      </c>
      <c r="B13" s="11" t="s">
        <v>47</v>
      </c>
      <c r="C13" s="9" t="s">
        <v>28</v>
      </c>
      <c r="D13" s="9" t="s">
        <v>48</v>
      </c>
      <c r="E13" s="10" t="s">
        <v>25</v>
      </c>
      <c r="F13" s="11">
        <v>929.25</v>
      </c>
      <c r="G13" s="12">
        <v>11.27</v>
      </c>
      <c r="H13" s="12">
        <f t="shared" si="1"/>
        <v>13.77</v>
      </c>
      <c r="I13" s="12">
        <f t="shared" si="2"/>
        <v>12795.77</v>
      </c>
      <c r="J13" s="13">
        <f t="shared" si="0"/>
        <v>4.5322289740518856E-2</v>
      </c>
    </row>
    <row r="14" spans="1:10" ht="25.95" customHeight="1" x14ac:dyDescent="0.25">
      <c r="A14" s="9" t="s">
        <v>49</v>
      </c>
      <c r="B14" s="11" t="s">
        <v>50</v>
      </c>
      <c r="C14" s="9" t="s">
        <v>28</v>
      </c>
      <c r="D14" s="9" t="s">
        <v>51</v>
      </c>
      <c r="E14" s="10" t="s">
        <v>25</v>
      </c>
      <c r="F14" s="11">
        <v>535.5</v>
      </c>
      <c r="G14" s="12">
        <v>13.33</v>
      </c>
      <c r="H14" s="12">
        <f t="shared" si="1"/>
        <v>16.29</v>
      </c>
      <c r="I14" s="12">
        <f t="shared" si="2"/>
        <v>8723.2900000000009</v>
      </c>
      <c r="J14" s="13">
        <f t="shared" si="0"/>
        <v>3.0897669844844881E-2</v>
      </c>
    </row>
    <row r="15" spans="1:10" ht="39" customHeight="1" x14ac:dyDescent="0.25">
      <c r="A15" s="9" t="s">
        <v>52</v>
      </c>
      <c r="B15" s="11" t="s">
        <v>53</v>
      </c>
      <c r="C15" s="9" t="s">
        <v>28</v>
      </c>
      <c r="D15" s="9" t="s">
        <v>54</v>
      </c>
      <c r="E15" s="10" t="s">
        <v>25</v>
      </c>
      <c r="F15" s="11">
        <v>36</v>
      </c>
      <c r="G15" s="12">
        <v>206.74</v>
      </c>
      <c r="H15" s="12">
        <f t="shared" si="1"/>
        <v>252.69</v>
      </c>
      <c r="I15" s="12">
        <f t="shared" si="2"/>
        <v>9096.84</v>
      </c>
      <c r="J15" s="13">
        <f t="shared" si="0"/>
        <v>3.2220774381154206E-2</v>
      </c>
    </row>
    <row r="16" spans="1:10" ht="24" customHeight="1" x14ac:dyDescent="0.25">
      <c r="A16" s="5" t="s">
        <v>55</v>
      </c>
      <c r="B16" s="5"/>
      <c r="C16" s="5"/>
      <c r="D16" s="5" t="s">
        <v>56</v>
      </c>
      <c r="E16" s="5"/>
      <c r="F16" s="6"/>
      <c r="G16" s="5"/>
      <c r="H16" s="5"/>
      <c r="I16" s="7">
        <v>18355.53</v>
      </c>
      <c r="J16" s="8">
        <f t="shared" si="0"/>
        <v>6.5014817318597165E-2</v>
      </c>
    </row>
    <row r="17" spans="1:10" ht="24" customHeight="1" x14ac:dyDescent="0.25">
      <c r="A17" s="9" t="s">
        <v>57</v>
      </c>
      <c r="B17" s="11" t="s">
        <v>58</v>
      </c>
      <c r="C17" s="9" t="s">
        <v>23</v>
      </c>
      <c r="D17" s="9" t="s">
        <v>59</v>
      </c>
      <c r="E17" s="10" t="s">
        <v>33</v>
      </c>
      <c r="F17" s="11">
        <v>54.98</v>
      </c>
      <c r="G17" s="12">
        <v>4.43</v>
      </c>
      <c r="H17" s="12">
        <f>TRUNC(G17 * (1 + 22.23 / 100), 2)</f>
        <v>5.41</v>
      </c>
      <c r="I17" s="12">
        <f>TRUNC(F17 * H17, 2)</f>
        <v>297.44</v>
      </c>
      <c r="J17" s="13">
        <f t="shared" si="0"/>
        <v>1.0535248648905011E-3</v>
      </c>
    </row>
    <row r="18" spans="1:10" ht="39" customHeight="1" x14ac:dyDescent="0.25">
      <c r="A18" s="9" t="s">
        <v>60</v>
      </c>
      <c r="B18" s="11" t="s">
        <v>61</v>
      </c>
      <c r="C18" s="9" t="s">
        <v>28</v>
      </c>
      <c r="D18" s="9" t="s">
        <v>62</v>
      </c>
      <c r="E18" s="10" t="s">
        <v>33</v>
      </c>
      <c r="F18" s="11">
        <v>20.5</v>
      </c>
      <c r="G18" s="12">
        <v>173.69</v>
      </c>
      <c r="H18" s="12">
        <f>TRUNC(G18 * (1 + 22.23 / 100), 2)</f>
        <v>212.3</v>
      </c>
      <c r="I18" s="12">
        <f>TRUNC(F18 * H18, 2)</f>
        <v>4352.1499999999996</v>
      </c>
      <c r="J18" s="13">
        <f t="shared" si="0"/>
        <v>1.5415203875515043E-2</v>
      </c>
    </row>
    <row r="19" spans="1:10" ht="25.95" customHeight="1" x14ac:dyDescent="0.25">
      <c r="A19" s="9" t="s">
        <v>63</v>
      </c>
      <c r="B19" s="11" t="s">
        <v>64</v>
      </c>
      <c r="C19" s="9" t="s">
        <v>28</v>
      </c>
      <c r="D19" s="9" t="s">
        <v>65</v>
      </c>
      <c r="E19" s="10" t="s">
        <v>33</v>
      </c>
      <c r="F19" s="11">
        <v>7.18</v>
      </c>
      <c r="G19" s="12">
        <v>54.42</v>
      </c>
      <c r="H19" s="12">
        <f>TRUNC(G19 * (1 + 22.23 / 100), 2)</f>
        <v>66.510000000000005</v>
      </c>
      <c r="I19" s="12">
        <f>TRUNC(F19 * H19, 2)</f>
        <v>477.54</v>
      </c>
      <c r="J19" s="13">
        <f t="shared" si="0"/>
        <v>1.6914344539396516E-3</v>
      </c>
    </row>
    <row r="20" spans="1:10" ht="25.95" customHeight="1" x14ac:dyDescent="0.25">
      <c r="A20" s="9" t="s">
        <v>66</v>
      </c>
      <c r="B20" s="11" t="s">
        <v>67</v>
      </c>
      <c r="C20" s="9" t="s">
        <v>28</v>
      </c>
      <c r="D20" s="9" t="s">
        <v>68</v>
      </c>
      <c r="E20" s="10" t="s">
        <v>25</v>
      </c>
      <c r="F20" s="11">
        <v>20</v>
      </c>
      <c r="G20" s="12">
        <v>541.13</v>
      </c>
      <c r="H20" s="12">
        <f>TRUNC(G20 * (1 + 22.23 / 100), 2)</f>
        <v>661.42</v>
      </c>
      <c r="I20" s="12">
        <f>TRUNC(F20 * H20, 2)</f>
        <v>13228.4</v>
      </c>
      <c r="J20" s="13">
        <f t="shared" si="0"/>
        <v>4.6854654124251972E-2</v>
      </c>
    </row>
    <row r="21" spans="1:10" ht="24" customHeight="1" x14ac:dyDescent="0.25">
      <c r="A21" s="5" t="s">
        <v>69</v>
      </c>
      <c r="B21" s="5"/>
      <c r="C21" s="5"/>
      <c r="D21" s="5" t="s">
        <v>70</v>
      </c>
      <c r="E21" s="5"/>
      <c r="F21" s="6"/>
      <c r="G21" s="5"/>
      <c r="H21" s="5"/>
      <c r="I21" s="7">
        <v>73312.91</v>
      </c>
      <c r="J21" s="8">
        <f t="shared" si="0"/>
        <v>0.2596724502504017</v>
      </c>
    </row>
    <row r="22" spans="1:10" ht="25.95" customHeight="1" x14ac:dyDescent="0.25">
      <c r="A22" s="9" t="s">
        <v>71</v>
      </c>
      <c r="B22" s="11" t="s">
        <v>72</v>
      </c>
      <c r="C22" s="9" t="s">
        <v>23</v>
      </c>
      <c r="D22" s="9" t="s">
        <v>73</v>
      </c>
      <c r="E22" s="10" t="s">
        <v>25</v>
      </c>
      <c r="F22" s="11">
        <v>7.45</v>
      </c>
      <c r="G22" s="12">
        <v>477.15</v>
      </c>
      <c r="H22" s="12">
        <f>TRUNC(G22 * (1 + 22.23 / 100), 2)</f>
        <v>583.22</v>
      </c>
      <c r="I22" s="12">
        <f>TRUNC(F22 * H22, 2)</f>
        <v>4344.9799999999996</v>
      </c>
      <c r="J22" s="13">
        <f t="shared" si="0"/>
        <v>1.5389807919082604E-2</v>
      </c>
    </row>
    <row r="23" spans="1:10" ht="52.05" customHeight="1" x14ac:dyDescent="0.25">
      <c r="A23" s="9" t="s">
        <v>74</v>
      </c>
      <c r="B23" s="11" t="s">
        <v>75</v>
      </c>
      <c r="C23" s="9" t="s">
        <v>23</v>
      </c>
      <c r="D23" s="9" t="s">
        <v>76</v>
      </c>
      <c r="E23" s="10" t="s">
        <v>25</v>
      </c>
      <c r="F23" s="11">
        <v>66.39</v>
      </c>
      <c r="G23" s="12">
        <v>712.35</v>
      </c>
      <c r="H23" s="12">
        <f>TRUNC(G23 * (1 + 22.23 / 100), 2)</f>
        <v>870.7</v>
      </c>
      <c r="I23" s="12">
        <f>TRUNC(F23 * H23, 2)</f>
        <v>57805.77</v>
      </c>
      <c r="J23" s="13">
        <f t="shared" si="0"/>
        <v>0.20474655738683897</v>
      </c>
    </row>
    <row r="24" spans="1:10" ht="25.95" customHeight="1" x14ac:dyDescent="0.25">
      <c r="A24" s="9" t="s">
        <v>77</v>
      </c>
      <c r="B24" s="11" t="s">
        <v>78</v>
      </c>
      <c r="C24" s="9" t="s">
        <v>28</v>
      </c>
      <c r="D24" s="9" t="s">
        <v>79</v>
      </c>
      <c r="E24" s="10" t="s">
        <v>33</v>
      </c>
      <c r="F24" s="11">
        <v>27.15</v>
      </c>
      <c r="G24" s="12">
        <v>113.45</v>
      </c>
      <c r="H24" s="12">
        <f>TRUNC(G24 * (1 + 22.23 / 100), 2)</f>
        <v>138.66</v>
      </c>
      <c r="I24" s="12">
        <f>TRUNC(F24 * H24, 2)</f>
        <v>3764.61</v>
      </c>
      <c r="J24" s="13">
        <f t="shared" si="0"/>
        <v>1.3334152237814114E-2</v>
      </c>
    </row>
    <row r="25" spans="1:10" ht="25.95" customHeight="1" x14ac:dyDescent="0.25">
      <c r="A25" s="9" t="s">
        <v>80</v>
      </c>
      <c r="B25" s="11" t="s">
        <v>81</v>
      </c>
      <c r="C25" s="9" t="s">
        <v>23</v>
      </c>
      <c r="D25" s="9" t="s">
        <v>82</v>
      </c>
      <c r="E25" s="10" t="s">
        <v>83</v>
      </c>
      <c r="F25" s="11">
        <v>45</v>
      </c>
      <c r="G25" s="12">
        <v>134.5</v>
      </c>
      <c r="H25" s="12">
        <f>TRUNC(G25 * (1 + 22.23 / 100), 2)</f>
        <v>164.39</v>
      </c>
      <c r="I25" s="12">
        <f>TRUNC(F25 * H25, 2)</f>
        <v>7397.55</v>
      </c>
      <c r="J25" s="13">
        <f t="shared" si="0"/>
        <v>2.6201932706665973E-2</v>
      </c>
    </row>
    <row r="26" spans="1:10" ht="24" customHeight="1" x14ac:dyDescent="0.25">
      <c r="A26" s="5" t="s">
        <v>84</v>
      </c>
      <c r="B26" s="5"/>
      <c r="C26" s="5"/>
      <c r="D26" s="5" t="s">
        <v>85</v>
      </c>
      <c r="E26" s="5"/>
      <c r="F26" s="6"/>
      <c r="G26" s="5"/>
      <c r="H26" s="5"/>
      <c r="I26" s="7">
        <v>8688.23</v>
      </c>
      <c r="J26" s="8">
        <f t="shared" si="0"/>
        <v>3.0773488222456961E-2</v>
      </c>
    </row>
    <row r="27" spans="1:10" ht="78" customHeight="1" x14ac:dyDescent="0.25">
      <c r="A27" s="9" t="s">
        <v>86</v>
      </c>
      <c r="B27" s="11" t="s">
        <v>87</v>
      </c>
      <c r="C27" s="9" t="s">
        <v>28</v>
      </c>
      <c r="D27" s="9" t="s">
        <v>88</v>
      </c>
      <c r="E27" s="10" t="s">
        <v>83</v>
      </c>
      <c r="F27" s="11">
        <v>13</v>
      </c>
      <c r="G27" s="12">
        <v>326.60000000000002</v>
      </c>
      <c r="H27" s="12">
        <f>TRUNC(G27 * (1 + 22.23 / 100), 2)</f>
        <v>399.2</v>
      </c>
      <c r="I27" s="12">
        <f>TRUNC(F27 * H27, 2)</f>
        <v>5189.6000000000004</v>
      </c>
      <c r="J27" s="13">
        <f t="shared" si="0"/>
        <v>1.8381430334977626E-2</v>
      </c>
    </row>
    <row r="28" spans="1:10" ht="39" customHeight="1" x14ac:dyDescent="0.25">
      <c r="A28" s="9" t="s">
        <v>89</v>
      </c>
      <c r="B28" s="11" t="s">
        <v>90</v>
      </c>
      <c r="C28" s="9" t="s">
        <v>28</v>
      </c>
      <c r="D28" s="9" t="s">
        <v>91</v>
      </c>
      <c r="E28" s="10" t="s">
        <v>33</v>
      </c>
      <c r="F28" s="11">
        <v>150</v>
      </c>
      <c r="G28" s="12">
        <v>3.35</v>
      </c>
      <c r="H28" s="12">
        <f>TRUNC(G28 * (1 + 22.23 / 100), 2)</f>
        <v>4.09</v>
      </c>
      <c r="I28" s="12">
        <f>TRUNC(F28 * H28, 2)</f>
        <v>613.5</v>
      </c>
      <c r="J28" s="13">
        <f t="shared" si="0"/>
        <v>2.1730012930685936E-3</v>
      </c>
    </row>
    <row r="29" spans="1:10" ht="25.95" customHeight="1" x14ac:dyDescent="0.25">
      <c r="A29" s="9" t="s">
        <v>92</v>
      </c>
      <c r="B29" s="11" t="s">
        <v>93</v>
      </c>
      <c r="C29" s="9" t="s">
        <v>23</v>
      </c>
      <c r="D29" s="9" t="s">
        <v>94</v>
      </c>
      <c r="E29" s="10" t="s">
        <v>83</v>
      </c>
      <c r="F29" s="11">
        <v>12</v>
      </c>
      <c r="G29" s="12">
        <v>137.66999999999999</v>
      </c>
      <c r="H29" s="12">
        <f>TRUNC(G29 * (1 + 22.23 / 100), 2)</f>
        <v>168.27</v>
      </c>
      <c r="I29" s="12">
        <f>TRUNC(F29 * H29, 2)</f>
        <v>2019.24</v>
      </c>
      <c r="J29" s="13">
        <f t="shared" si="0"/>
        <v>7.1520963830738827E-3</v>
      </c>
    </row>
    <row r="30" spans="1:10" ht="25.95" customHeight="1" x14ac:dyDescent="0.25">
      <c r="A30" s="9" t="s">
        <v>95</v>
      </c>
      <c r="B30" s="11" t="s">
        <v>96</v>
      </c>
      <c r="C30" s="9" t="s">
        <v>23</v>
      </c>
      <c r="D30" s="9" t="s">
        <v>97</v>
      </c>
      <c r="E30" s="10" t="s">
        <v>83</v>
      </c>
      <c r="F30" s="11">
        <v>3</v>
      </c>
      <c r="G30" s="12">
        <v>236.14</v>
      </c>
      <c r="H30" s="12">
        <f>TRUNC(G30 * (1 + 22.23 / 100), 2)</f>
        <v>288.63</v>
      </c>
      <c r="I30" s="12">
        <f>TRUNC(F30 * H30, 2)</f>
        <v>865.89</v>
      </c>
      <c r="J30" s="13">
        <f t="shared" si="0"/>
        <v>3.0669602113368613E-3</v>
      </c>
    </row>
    <row r="31" spans="1:10" ht="24" customHeight="1" x14ac:dyDescent="0.25">
      <c r="A31" s="5" t="s">
        <v>98</v>
      </c>
      <c r="B31" s="5"/>
      <c r="C31" s="5"/>
      <c r="D31" s="5" t="s">
        <v>99</v>
      </c>
      <c r="E31" s="5"/>
      <c r="F31" s="6"/>
      <c r="G31" s="5"/>
      <c r="H31" s="5"/>
      <c r="I31" s="7">
        <v>97112.46</v>
      </c>
      <c r="J31" s="8">
        <f t="shared" si="0"/>
        <v>0.34396984703027234</v>
      </c>
    </row>
    <row r="32" spans="1:10" ht="52.05" customHeight="1" x14ac:dyDescent="0.25">
      <c r="A32" s="9" t="s">
        <v>100</v>
      </c>
      <c r="B32" s="11" t="s">
        <v>101</v>
      </c>
      <c r="C32" s="9" t="s">
        <v>23</v>
      </c>
      <c r="D32" s="9" t="s">
        <v>102</v>
      </c>
      <c r="E32" s="10" t="s">
        <v>83</v>
      </c>
      <c r="F32" s="11">
        <v>1</v>
      </c>
      <c r="G32" s="12">
        <v>79450.600000000006</v>
      </c>
      <c r="H32" s="12">
        <f>TRUNC(G32 * (1 + 22.23 / 100), 2)</f>
        <v>97112.46</v>
      </c>
      <c r="I32" s="12">
        <f>TRUNC(F32 * H32, 2)</f>
        <v>97112.46</v>
      </c>
      <c r="J32" s="13">
        <f t="shared" si="0"/>
        <v>0.34396984703027234</v>
      </c>
    </row>
    <row r="33" spans="1:10" ht="24" customHeight="1" x14ac:dyDescent="0.25">
      <c r="A33" s="5" t="s">
        <v>103</v>
      </c>
      <c r="B33" s="5"/>
      <c r="C33" s="5"/>
      <c r="D33" s="5" t="s">
        <v>104</v>
      </c>
      <c r="E33" s="5"/>
      <c r="F33" s="6"/>
      <c r="G33" s="5"/>
      <c r="H33" s="5"/>
      <c r="I33" s="7">
        <v>28713.78</v>
      </c>
      <c r="J33" s="8">
        <f t="shared" si="0"/>
        <v>0.10170347362491788</v>
      </c>
    </row>
    <row r="34" spans="1:10" ht="24" customHeight="1" x14ac:dyDescent="0.25">
      <c r="A34" s="9" t="s">
        <v>105</v>
      </c>
      <c r="B34" s="11" t="s">
        <v>106</v>
      </c>
      <c r="C34" s="9" t="s">
        <v>23</v>
      </c>
      <c r="D34" s="9" t="s">
        <v>107</v>
      </c>
      <c r="E34" s="10" t="s">
        <v>83</v>
      </c>
      <c r="F34" s="11">
        <v>2</v>
      </c>
      <c r="G34" s="12">
        <v>3779.91</v>
      </c>
      <c r="H34" s="12">
        <f t="shared" ref="H34:H41" si="3">TRUNC(G34 * (1 + 22.23 / 100), 2)</f>
        <v>4620.18</v>
      </c>
      <c r="I34" s="12">
        <f t="shared" ref="I34:I41" si="4">TRUNC(F34 * H34, 2)</f>
        <v>9240.36</v>
      </c>
      <c r="J34" s="13">
        <f t="shared" si="0"/>
        <v>3.2729118546730745E-2</v>
      </c>
    </row>
    <row r="35" spans="1:10" ht="24" customHeight="1" x14ac:dyDescent="0.25">
      <c r="A35" s="9" t="s">
        <v>108</v>
      </c>
      <c r="B35" s="11" t="s">
        <v>109</v>
      </c>
      <c r="C35" s="9" t="s">
        <v>23</v>
      </c>
      <c r="D35" s="9" t="s">
        <v>110</v>
      </c>
      <c r="E35" s="10" t="s">
        <v>83</v>
      </c>
      <c r="F35" s="11">
        <v>1</v>
      </c>
      <c r="G35" s="12">
        <v>3560.03</v>
      </c>
      <c r="H35" s="12">
        <f t="shared" si="3"/>
        <v>4351.42</v>
      </c>
      <c r="I35" s="12">
        <f t="shared" si="4"/>
        <v>4351.42</v>
      </c>
      <c r="J35" s="13">
        <f t="shared" si="0"/>
        <v>1.5412618234204629E-2</v>
      </c>
    </row>
    <row r="36" spans="1:10" ht="24" customHeight="1" x14ac:dyDescent="0.25">
      <c r="A36" s="9" t="s">
        <v>111</v>
      </c>
      <c r="B36" s="11" t="s">
        <v>112</v>
      </c>
      <c r="C36" s="9" t="s">
        <v>23</v>
      </c>
      <c r="D36" s="9" t="s">
        <v>113</v>
      </c>
      <c r="E36" s="10" t="s">
        <v>83</v>
      </c>
      <c r="F36" s="11">
        <v>4</v>
      </c>
      <c r="G36" s="12">
        <v>309.7</v>
      </c>
      <c r="H36" s="12">
        <f t="shared" si="3"/>
        <v>378.54</v>
      </c>
      <c r="I36" s="12">
        <f t="shared" si="4"/>
        <v>1514.16</v>
      </c>
      <c r="J36" s="13">
        <f t="shared" si="0"/>
        <v>5.3631159542179979E-3</v>
      </c>
    </row>
    <row r="37" spans="1:10" ht="24" customHeight="1" x14ac:dyDescent="0.25">
      <c r="A37" s="9" t="s">
        <v>114</v>
      </c>
      <c r="B37" s="11" t="s">
        <v>115</v>
      </c>
      <c r="C37" s="9" t="s">
        <v>23</v>
      </c>
      <c r="D37" s="9" t="s">
        <v>116</v>
      </c>
      <c r="E37" s="10" t="s">
        <v>83</v>
      </c>
      <c r="F37" s="11">
        <v>10</v>
      </c>
      <c r="G37" s="12">
        <v>358.54</v>
      </c>
      <c r="H37" s="12">
        <f t="shared" si="3"/>
        <v>438.24</v>
      </c>
      <c r="I37" s="12">
        <f t="shared" si="4"/>
        <v>4382.3999999999996</v>
      </c>
      <c r="J37" s="13">
        <f t="shared" si="0"/>
        <v>1.5522348601049394E-2</v>
      </c>
    </row>
    <row r="38" spans="1:10" ht="24" customHeight="1" x14ac:dyDescent="0.25">
      <c r="A38" s="9" t="s">
        <v>117</v>
      </c>
      <c r="B38" s="11" t="s">
        <v>118</v>
      </c>
      <c r="C38" s="9" t="s">
        <v>23</v>
      </c>
      <c r="D38" s="9" t="s">
        <v>119</v>
      </c>
      <c r="E38" s="10" t="s">
        <v>83</v>
      </c>
      <c r="F38" s="11">
        <v>1</v>
      </c>
      <c r="G38" s="12">
        <v>828.07</v>
      </c>
      <c r="H38" s="12">
        <f t="shared" si="3"/>
        <v>1012.14</v>
      </c>
      <c r="I38" s="12">
        <f t="shared" si="4"/>
        <v>1012.14</v>
      </c>
      <c r="J38" s="13">
        <f t="shared" si="0"/>
        <v>3.5849739670194723E-3</v>
      </c>
    </row>
    <row r="39" spans="1:10" ht="24" customHeight="1" x14ac:dyDescent="0.25">
      <c r="A39" s="9" t="s">
        <v>120</v>
      </c>
      <c r="B39" s="11" t="s">
        <v>121</v>
      </c>
      <c r="C39" s="9" t="s">
        <v>23</v>
      </c>
      <c r="D39" s="9" t="s">
        <v>122</v>
      </c>
      <c r="E39" s="10" t="s">
        <v>83</v>
      </c>
      <c r="F39" s="11">
        <v>1</v>
      </c>
      <c r="G39" s="12">
        <v>2868.2</v>
      </c>
      <c r="H39" s="12">
        <f t="shared" si="3"/>
        <v>3505.8</v>
      </c>
      <c r="I39" s="12">
        <f t="shared" si="4"/>
        <v>3505.8</v>
      </c>
      <c r="J39" s="13">
        <f t="shared" si="0"/>
        <v>1.2417453843911777E-2</v>
      </c>
    </row>
    <row r="40" spans="1:10" ht="25.95" customHeight="1" x14ac:dyDescent="0.25">
      <c r="A40" s="9" t="s">
        <v>123</v>
      </c>
      <c r="B40" s="11" t="s">
        <v>124</v>
      </c>
      <c r="C40" s="9" t="s">
        <v>23</v>
      </c>
      <c r="D40" s="9" t="s">
        <v>125</v>
      </c>
      <c r="E40" s="10" t="s">
        <v>83</v>
      </c>
      <c r="F40" s="11">
        <v>1</v>
      </c>
      <c r="G40" s="12">
        <v>2828.35</v>
      </c>
      <c r="H40" s="12">
        <f t="shared" si="3"/>
        <v>3457.09</v>
      </c>
      <c r="I40" s="12">
        <f t="shared" si="4"/>
        <v>3457.09</v>
      </c>
      <c r="J40" s="13">
        <f t="shared" si="0"/>
        <v>1.2244924270993487E-2</v>
      </c>
    </row>
    <row r="41" spans="1:10" ht="24" customHeight="1" x14ac:dyDescent="0.25">
      <c r="A41" s="9" t="s">
        <v>126</v>
      </c>
      <c r="B41" s="11" t="s">
        <v>127</v>
      </c>
      <c r="C41" s="9" t="s">
        <v>23</v>
      </c>
      <c r="D41" s="9" t="s">
        <v>128</v>
      </c>
      <c r="E41" s="10" t="s">
        <v>83</v>
      </c>
      <c r="F41" s="11">
        <v>1</v>
      </c>
      <c r="G41" s="12">
        <v>1023</v>
      </c>
      <c r="H41" s="12">
        <f t="shared" si="3"/>
        <v>1250.4100000000001</v>
      </c>
      <c r="I41" s="12">
        <f t="shared" si="4"/>
        <v>1250.4100000000001</v>
      </c>
      <c r="J41" s="13">
        <f t="shared" si="0"/>
        <v>4.4289202067903837E-3</v>
      </c>
    </row>
    <row r="42" spans="1:10" ht="24" customHeight="1" x14ac:dyDescent="0.25">
      <c r="A42" s="5" t="s">
        <v>129</v>
      </c>
      <c r="B42" s="5"/>
      <c r="C42" s="5"/>
      <c r="D42" s="5" t="s">
        <v>130</v>
      </c>
      <c r="E42" s="5"/>
      <c r="F42" s="6"/>
      <c r="G42" s="5"/>
      <c r="H42" s="5"/>
      <c r="I42" s="7">
        <v>3065.85</v>
      </c>
      <c r="J42" s="8">
        <f t="shared" si="0"/>
        <v>1.0859162207586549E-2</v>
      </c>
    </row>
    <row r="43" spans="1:10" ht="25.95" customHeight="1" x14ac:dyDescent="0.25">
      <c r="A43" s="9" t="s">
        <v>131</v>
      </c>
      <c r="B43" s="11" t="s">
        <v>132</v>
      </c>
      <c r="C43" s="9" t="s">
        <v>28</v>
      </c>
      <c r="D43" s="9" t="s">
        <v>133</v>
      </c>
      <c r="E43" s="10" t="s">
        <v>25</v>
      </c>
      <c r="F43" s="11">
        <v>97.34</v>
      </c>
      <c r="G43" s="12">
        <v>3.28</v>
      </c>
      <c r="H43" s="12">
        <f>TRUNC(G43 * (1 + 22.23 / 100), 2)</f>
        <v>4</v>
      </c>
      <c r="I43" s="12">
        <f>TRUNC(F43 * H43, 2)</f>
        <v>389.36</v>
      </c>
      <c r="J43" s="13">
        <f t="shared" si="0"/>
        <v>1.3791031515390181E-3</v>
      </c>
    </row>
    <row r="44" spans="1:10" ht="24" customHeight="1" x14ac:dyDescent="0.25">
      <c r="A44" s="9" t="s">
        <v>134</v>
      </c>
      <c r="B44" s="11" t="s">
        <v>135</v>
      </c>
      <c r="C44" s="9" t="s">
        <v>23</v>
      </c>
      <c r="D44" s="9" t="s">
        <v>136</v>
      </c>
      <c r="E44" s="10" t="s">
        <v>25</v>
      </c>
      <c r="F44" s="11">
        <v>811.06</v>
      </c>
      <c r="G44" s="12">
        <v>2.7</v>
      </c>
      <c r="H44" s="12">
        <f>TRUNC(G44 * (1 + 22.23 / 100), 2)</f>
        <v>3.3</v>
      </c>
      <c r="I44" s="12">
        <f>TRUNC(F44 * H44, 2)</f>
        <v>2676.49</v>
      </c>
      <c r="J44" s="13">
        <f t="shared" si="0"/>
        <v>9.4800590560475302E-3</v>
      </c>
    </row>
    <row r="45" spans="1:10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0" x14ac:dyDescent="0.25">
      <c r="A46" s="23"/>
      <c r="B46" s="23"/>
      <c r="C46" s="23"/>
      <c r="D46" s="17"/>
      <c r="E46" s="16"/>
      <c r="F46" s="20" t="s">
        <v>137</v>
      </c>
      <c r="G46" s="23"/>
      <c r="H46" s="24">
        <v>230996.47</v>
      </c>
      <c r="I46" s="23"/>
      <c r="J46" s="23"/>
    </row>
    <row r="47" spans="1:10" x14ac:dyDescent="0.25">
      <c r="A47" s="23"/>
      <c r="B47" s="23"/>
      <c r="C47" s="23"/>
      <c r="D47" s="17"/>
      <c r="E47" s="16"/>
      <c r="F47" s="20" t="s">
        <v>138</v>
      </c>
      <c r="G47" s="23"/>
      <c r="H47" s="24">
        <v>51331.94</v>
      </c>
      <c r="I47" s="23"/>
      <c r="J47" s="23"/>
    </row>
    <row r="48" spans="1:10" x14ac:dyDescent="0.25">
      <c r="A48" s="23"/>
      <c r="B48" s="23"/>
      <c r="C48" s="23"/>
      <c r="D48" s="17"/>
      <c r="E48" s="16"/>
      <c r="F48" s="20" t="s">
        <v>139</v>
      </c>
      <c r="G48" s="23"/>
      <c r="H48" s="24">
        <v>282328.40999999997</v>
      </c>
      <c r="I48" s="23"/>
      <c r="J48" s="23"/>
    </row>
    <row r="49" spans="1:10" ht="60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</row>
    <row r="50" spans="1:10" ht="70.05" customHeight="1" x14ac:dyDescent="0.25">
      <c r="A50" s="25" t="s">
        <v>140</v>
      </c>
      <c r="B50" s="22"/>
      <c r="C50" s="22"/>
      <c r="D50" s="22"/>
      <c r="E50" s="22"/>
      <c r="F50" s="22"/>
      <c r="G50" s="22"/>
      <c r="H50" s="22"/>
      <c r="I50" s="22"/>
      <c r="J50" s="22"/>
    </row>
  </sheetData>
  <mergeCells count="17">
    <mergeCell ref="A48:C48"/>
    <mergeCell ref="F48:G48"/>
    <mergeCell ref="H48:J48"/>
    <mergeCell ref="A50:J50"/>
    <mergeCell ref="A3:J3"/>
    <mergeCell ref="A46:C46"/>
    <mergeCell ref="F46:G46"/>
    <mergeCell ref="H46:J46"/>
    <mergeCell ref="A47:C47"/>
    <mergeCell ref="F47:G47"/>
    <mergeCell ref="H47:J4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&amp;CMunicípio de Campos de Júlio
CNPJ: 01.614.516/0001-99  &amp;R</oddHeader>
    <oddFooter>&amp;L &amp;CCampos de Júlio  / MT
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2023-09-27T13:48:32Z</cp:lastPrinted>
  <dcterms:created xsi:type="dcterms:W3CDTF">2023-09-27T13:48:20Z</dcterms:created>
  <dcterms:modified xsi:type="dcterms:W3CDTF">2023-09-27T13:52:41Z</dcterms:modified>
</cp:coreProperties>
</file>